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Infanta Elena\Datos Abiertos Memoria 24 HUIE\"/>
    </mc:Choice>
  </mc:AlternateContent>
  <bookViews>
    <workbookView xWindow="0" yWindow="0" windowWidth="23040" windowHeight="7500" firstSheet="5" activeTab="7"/>
  </bookViews>
  <sheets>
    <sheet name="Portada 1" sheetId="1" r:id="rId1"/>
    <sheet name="2024 en Cifras" sheetId="2" r:id="rId2"/>
    <sheet name="Población de Referencia" sheetId="4" r:id="rId3"/>
    <sheet name="Pirámide Población" sheetId="5" r:id="rId4"/>
    <sheet name="Recursos Humanos" sheetId="7" r:id="rId5"/>
    <sheet name="Recursos Materiales" sheetId="8" r:id="rId6"/>
    <sheet name="Alta Tecnología" sheetId="11" r:id="rId7"/>
    <sheet name="Otros Equipos" sheetId="9" r:id="rId8"/>
  </sheets>
  <definedNames>
    <definedName name="_Toc104450853" localSheetId="1">'2024 en Cifras'!#REF!</definedName>
    <definedName name="_Toc106893891" localSheetId="5">'Recursos Materiales'!#REF!</definedName>
    <definedName name="_Toc106895452" localSheetId="4">'Recursos Humanos'!#REF!</definedName>
    <definedName name="_Toc318202529" localSheetId="7">'Otros Equipos'!#REF!</definedName>
    <definedName name="_Toc72408385" localSheetId="1">'2024 en Cifras'!#REF!</definedName>
    <definedName name="_Toc75343940" localSheetId="4">'Recursos Humanos'!#REF!</definedName>
    <definedName name="_Toc75343941" localSheetId="1">'2024 en Cifras'!#REF!</definedName>
    <definedName name="_Toc77243979" localSheetId="1">'2024 en Cifras'!#REF!</definedName>
    <definedName name="_Toc77243987" localSheetId="1">'2024 en Cifras'!#REF!</definedName>
    <definedName name="_Toc77243992" localSheetId="1">'2024 en Cifras'!#REF!</definedName>
    <definedName name="_Toc77243993" localSheetId="1">'2024 en Cifras'!#REF!</definedName>
    <definedName name="_Toc77244018" localSheetId="1">'2024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5" l="1"/>
  <c r="R5" i="5"/>
  <c r="Q5" i="5"/>
  <c r="P5" i="5"/>
  <c r="O5" i="5"/>
  <c r="N5" i="5"/>
  <c r="M5" i="5"/>
  <c r="J5" i="5"/>
  <c r="I5" i="5"/>
  <c r="H5" i="5"/>
  <c r="G5" i="5"/>
  <c r="F5" i="5"/>
  <c r="E5" i="5"/>
  <c r="B5" i="5"/>
  <c r="U4" i="5"/>
  <c r="T4" i="5"/>
  <c r="S4" i="5"/>
  <c r="R4" i="5"/>
  <c r="O4" i="5"/>
  <c r="N4" i="5"/>
  <c r="M4" i="5"/>
  <c r="L4" i="5"/>
  <c r="K4" i="5"/>
  <c r="J4" i="5"/>
  <c r="G4" i="5"/>
  <c r="F4" i="5"/>
  <c r="E4" i="5"/>
  <c r="D4" i="5"/>
  <c r="C4" i="5"/>
  <c r="B4" i="5"/>
  <c r="V3" i="5"/>
  <c r="T5" i="5" s="1"/>
  <c r="V2" i="5"/>
  <c r="Q4" i="5" s="1"/>
  <c r="H4" i="5" l="1"/>
  <c r="V4" i="5" s="1"/>
  <c r="P4" i="5"/>
  <c r="C5" i="5"/>
  <c r="K5" i="5"/>
  <c r="S5" i="5"/>
  <c r="I4" i="5"/>
  <c r="D5" i="5"/>
  <c r="L5" i="5"/>
  <c r="V5" i="5" l="1"/>
</calcChain>
</file>

<file path=xl/sharedStrings.xml><?xml version="1.0" encoding="utf-8"?>
<sst xmlns="http://schemas.openxmlformats.org/spreadsheetml/2006/main" count="190" uniqueCount="181">
  <si>
    <t>1. Nuestro Centro</t>
  </si>
  <si>
    <t>MEMORIA 2024</t>
  </si>
  <si>
    <t>Hospital Universitario Infanta Elena</t>
  </si>
  <si>
    <t>Actividad Asistencial  Y quirúrgica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</si>
  <si>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</si>
  <si>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</si>
  <si>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</si>
  <si>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</si>
  <si>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</si>
  <si>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</si>
  <si>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</si>
  <si>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</si>
  <si>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Hospitalización a domicilio</t>
  </si>
  <si>
    <t>ingresos</t>
  </si>
  <si>
    <t>estancia media</t>
  </si>
  <si>
    <t>alta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</si>
  <si>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</si>
  <si>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</si>
  <si>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</si>
  <si>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</si>
  <si>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</si>
  <si>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</si>
  <si>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Telefónicas</t>
  </si>
  <si>
    <t>Telemedicina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</si>
  <si>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</si>
  <si>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</si>
  <si>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</si>
  <si>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</si>
  <si>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</si>
  <si>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</si>
  <si>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solicitadas como consecuencia de la Libre Elección</t>
  </si>
  <si>
    <t xml:space="preserve">Número citas entrantes </t>
  </si>
  <si>
    <t xml:space="preserve">Número citas salientes 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</si>
  <si>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</si>
  <si>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</si>
  <si>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</si>
  <si>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</si>
  <si>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</si>
  <si>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</si>
  <si>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</si>
  <si>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</si>
  <si>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</si>
  <si>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Docencia</t>
  </si>
  <si>
    <t>GESTIÓN DEL CONOCIMIENTO</t>
  </si>
  <si>
    <t>Formación Pregrado</t>
  </si>
  <si>
    <t xml:space="preserve"> Nº Alumnos: 112</t>
  </si>
  <si>
    <t>Formación de Grado</t>
  </si>
  <si>
    <t xml:space="preserve"> Nº Alumnos: 245</t>
  </si>
  <si>
    <t>Formación Posgrado</t>
  </si>
  <si>
    <t xml:space="preserve"> Nº Alumnos: 9</t>
  </si>
  <si>
    <t>Formación de Especialistas</t>
  </si>
  <si>
    <t>Nº Residentes: 47</t>
  </si>
  <si>
    <t>Formación Continuada</t>
  </si>
  <si>
    <t>Nº actividades totales: 226</t>
  </si>
  <si>
    <t>Nº horas formación totales: 640</t>
  </si>
  <si>
    <t>Nº profesionales participantes: 1.553</t>
  </si>
  <si>
    <t>investigación I+D+I</t>
  </si>
  <si>
    <t>Nº proyectos investigación</t>
  </si>
  <si>
    <t>Nº proyectos de innovación en curso</t>
  </si>
  <si>
    <t>Nº publicaciones científicas</t>
  </si>
  <si>
    <t>GRUPOS DE EDAD (AÑOS)</t>
  </si>
  <si>
    <t>NOMBRE CENTRO</t>
  </si>
  <si>
    <t>LOCALIDAD</t>
  </si>
  <si>
    <t>0-2</t>
  </si>
  <si>
    <t>16-64</t>
  </si>
  <si>
    <t>65-79</t>
  </si>
  <si>
    <t>≥ 80</t>
  </si>
  <si>
    <t>C.S. CIEMPOZUELOS</t>
  </si>
  <si>
    <t>Ciempozuelos</t>
  </si>
  <si>
    <t>C.S. EL RESTÓN</t>
  </si>
  <si>
    <t>Valdemoro</t>
  </si>
  <si>
    <t>C.S. SAN MARTÍN DE LA VEGA</t>
  </si>
  <si>
    <t>San Martín de la Vega</t>
  </si>
  <si>
    <t>C.S. VALDEMORO</t>
  </si>
  <si>
    <t>CONS. TITULCIA</t>
  </si>
  <si>
    <t>Titulcia</t>
  </si>
  <si>
    <t>Fuente: SIP-CIBELES. Población a 31/12/2024</t>
  </si>
  <si>
    <t>TRAMO</t>
  </si>
  <si>
    <t>Hombres</t>
  </si>
  <si>
    <t>Mujeres</t>
  </si>
  <si>
    <t>% Hombres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</si>
  <si>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</si>
  <si>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</si>
  <si>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</si>
  <si>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</si>
  <si>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</si>
  <si>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</si>
  <si>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</si>
  <si>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</si>
  <si>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</si>
  <si>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</si>
  <si>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</si>
  <si>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</si>
  <si>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</si>
  <si>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</si>
  <si>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</si>
  <si>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</si>
  <si>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</si>
  <si>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</si>
  <si>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</si>
  <si>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</si>
  <si>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</si>
  <si>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Fuente: SIP-CIBELES. Población a 31/21/2024</t>
  </si>
  <si>
    <t>CATEGORÍA PROFESIONAL</t>
  </si>
  <si>
    <t>Director Gerente</t>
  </si>
  <si>
    <t>Director Médico</t>
  </si>
  <si>
    <t>Director de Continuidad Asistencial</t>
  </si>
  <si>
    <t>Director de Gestión</t>
  </si>
  <si>
    <t>Director de Enfermería</t>
  </si>
  <si>
    <t>Subdirector de Enfermería</t>
  </si>
  <si>
    <t>Director de Admisión, Atención al Paciente e Información</t>
  </si>
  <si>
    <t>ÁREA MÉDICA</t>
  </si>
  <si>
    <t xml:space="preserve">Facultativos </t>
  </si>
  <si>
    <t>ÁREA ENFERMERÍA</t>
  </si>
  <si>
    <t>Enfermeras/os</t>
  </si>
  <si>
    <t>Matronas</t>
  </si>
  <si>
    <t>Fisioterapeutas</t>
  </si>
  <si>
    <t>Técnicos superiores especialistas</t>
  </si>
  <si>
    <t>Técnico en Cuidados Auxiliares Enfermería</t>
  </si>
  <si>
    <t>Otro personal sanitario (formación universitaria)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</si>
  <si>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</si>
  <si>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</si>
  <si>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</si>
  <si>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</si>
  <si>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</si>
  <si>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 xml:space="preserve">Celadores </t>
  </si>
  <si>
    <t>DOCENCIA</t>
  </si>
  <si>
    <t>Residentes Medicina (MIR)</t>
  </si>
  <si>
    <t>Residentes Otras Titulaciones (FIR, BIR, QIR, PIR, …)</t>
  </si>
  <si>
    <t>Residentes Enfermería (EIR)</t>
  </si>
  <si>
    <t>-</t>
  </si>
  <si>
    <t>A 31 de diciembre de 2023 y 2024 respectivamente.</t>
  </si>
  <si>
    <t>CAMAS</t>
  </si>
  <si>
    <r>
      <t>Camas Instaladas</t>
    </r>
    <r>
      <rPr>
        <vertAlign val="superscript"/>
        <sz val="8"/>
        <color rgb="FF31849B"/>
        <rFont val="Montserrat"/>
      </rPr>
      <t>1</t>
    </r>
  </si>
  <si>
    <r>
      <t>Camas funcionantes</t>
    </r>
    <r>
      <rPr>
        <vertAlign val="superscript"/>
        <sz val="8"/>
        <color rgb="FF31849B"/>
        <rFont val="Montserrat"/>
      </rPr>
      <t>2</t>
    </r>
  </si>
  <si>
    <t>QUIRÓFANOS</t>
  </si>
  <si>
    <t>Quirófanos Instalados</t>
  </si>
  <si>
    <t>OTRAS INSTALACIONES</t>
  </si>
  <si>
    <t>Paritorios</t>
  </si>
  <si>
    <t>Consultas en el hospital</t>
  </si>
  <si>
    <t>PUESTOS HOSPITAL DE DÍA</t>
  </si>
  <si>
    <t>Oncológico</t>
  </si>
  <si>
    <t>Otros Médicos</t>
  </si>
  <si>
    <t>HEMODIÁLISIS</t>
  </si>
  <si>
    <t>Número de puestos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</si>
  <si>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</si>
  <si>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</si>
  <si>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</si>
  <si>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</si>
  <si>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</si>
  <si>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</si>
  <si>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</si>
  <si>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</si>
  <si>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</si>
  <si>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r>
      <t>Fuente: SIAE</t>
    </r>
    <r>
      <rPr>
        <i/>
        <vertAlign val="superscript"/>
        <sz val="8"/>
        <color rgb="FF7F7F7F"/>
        <rFont val="Montserrat"/>
      </rPr>
      <t xml:space="preserve"> </t>
    </r>
  </si>
  <si>
    <r>
      <t>(1)</t>
    </r>
    <r>
      <rPr>
        <i/>
        <sz val="8"/>
        <color rgb="FF7F7F7F"/>
        <rFont val="Montserrat"/>
      </rPr>
      <t xml:space="preserve"> </t>
    </r>
    <r>
      <rPr>
        <b/>
        <i/>
        <sz val="8"/>
        <color rgb="FF7F7F7F"/>
        <rFont val="Montserrat"/>
      </rPr>
      <t>Camas instaladas:</t>
    </r>
    <r>
      <rPr>
        <i/>
        <sz val="8"/>
        <color rgb="FF7F7F7F"/>
        <rFont val="Montserrat"/>
      </rPr>
      <t xml:space="preserve"> Número de camas hospitalarias que constituyen la </t>
    </r>
    <r>
      <rPr>
        <b/>
        <i/>
        <sz val="8"/>
        <color rgb="FF7F7F7F"/>
        <rFont val="Montserrat"/>
      </rPr>
      <t>dotación</t>
    </r>
    <r>
      <rPr>
        <i/>
        <sz val="8"/>
        <color rgb="FF7F7F7F"/>
        <rFont val="Montserrat"/>
      </rPr>
      <t xml:space="preserve"> </t>
    </r>
    <r>
      <rPr>
        <b/>
        <i/>
        <sz val="8"/>
        <color rgb="FF7F7F7F"/>
        <rFont val="Montserrat"/>
      </rPr>
      <t>fija</t>
    </r>
    <r>
      <rPr>
        <i/>
        <sz val="8"/>
        <color rgb="FF7F7F7F"/>
        <rFont val="Montserrat"/>
      </rPr>
      <t xml:space="preserve"> del centro, aunque no estén en servicio. No se contabilizarán en esta cifra:</t>
    </r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</si>
  <si>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</si>
  <si>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</si>
  <si>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r>
      <t>(2)</t>
    </r>
    <r>
      <rPr>
        <i/>
        <sz val="8"/>
        <color rgb="FF7F7F7F"/>
        <rFont val="Montserrat"/>
      </rPr>
      <t xml:space="preserve"> </t>
    </r>
    <r>
      <rPr>
        <b/>
        <i/>
        <sz val="8"/>
        <color rgb="FF7F7F7F"/>
        <rFont val="Montserrat"/>
      </rPr>
      <t>Camas funcionantes:</t>
    </r>
    <r>
      <rPr>
        <i/>
        <sz val="8"/>
        <color rgb="FF7F7F7F"/>
        <rFont val="Montserrat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</si>
  <si>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ALTA TECNOLOGÍA</t>
  </si>
  <si>
    <t>Gammacámara</t>
  </si>
  <si>
    <t>Angiógrafo digital</t>
  </si>
  <si>
    <t>Sala de hemodinámica</t>
  </si>
  <si>
    <t>Radiología Intervencionista</t>
  </si>
  <si>
    <t>Fuente: SIAE</t>
  </si>
  <si>
    <t>OTROS EQUIPOS</t>
  </si>
  <si>
    <t>Arco Multifuncional Rx</t>
  </si>
  <si>
    <t>Equipo Radioquirúrgico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</si>
  <si>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</si>
  <si>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</si>
  <si>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</si>
  <si>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</si>
  <si>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</si>
  <si>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</si>
  <si>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</si>
  <si>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Vídeo EEG</t>
  </si>
  <si>
    <t>Electromiógrafos</t>
  </si>
  <si>
    <t>Equipos Potenciales Evocados</t>
  </si>
  <si>
    <t>Mesas Prona</t>
  </si>
  <si>
    <t>Densitómetros</t>
  </si>
  <si>
    <t>Ortopantomógrafos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</si>
</sst>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7F7F7F"/>
      <name val="Montserrat SemiBold"/>
    </font>
    <font>
      <sz val="9"/>
      <color rgb="FF31849B"/>
      <name val="Montserrat"/>
    </font>
    <font>
      <sz val="9"/>
      <color rgb="FF7F7F7F"/>
      <name val="Montserrat"/>
    </font>
    <font>
      <i/>
      <sz val="8"/>
      <color rgb="FF7F7F7F"/>
      <name val="Montserrat"/>
    </font>
    <font>
      <sz val="9"/>
      <color theme="1"/>
      <name val="Montserrat Medium"/>
    </font>
    <font>
      <sz val="10"/>
      <color theme="1"/>
      <name val="Montserrat"/>
    </font>
    <font>
      <sz val="9"/>
      <color rgb="FF3898B2"/>
      <name val="Montserrat"/>
    </font>
    <font>
      <b/>
      <sz val="9"/>
      <color rgb="FF3898B2"/>
      <name val="Montserrat"/>
    </font>
    <font>
      <b/>
      <sz val="9"/>
      <color rgb="FF7F7F7F"/>
      <name val="Montserrat"/>
    </font>
    <font>
      <sz val="9"/>
      <color rgb="FF595959"/>
      <name val="Montserrat SemiBold"/>
    </font>
    <font>
      <sz val="9"/>
      <color rgb="FF7F7F7F"/>
      <name val="Montserrat SemiBold"/>
    </font>
    <font>
      <sz val="8"/>
      <color rgb="FF7F7F7F"/>
      <name val="Montserrat"/>
    </font>
    <font>
      <sz val="9"/>
      <color rgb="FF31849B"/>
      <name val="Montserrat SemiBold"/>
    </font>
    <font>
      <sz val="9"/>
      <color rgb="FF595959"/>
      <name val="Montserrat ExtraBold"/>
    </font>
    <font>
      <sz val="8"/>
      <color rgb="FF595959"/>
      <name val="Montserrat SemiBold"/>
    </font>
    <font>
      <sz val="8"/>
      <color rgb="FF31849B"/>
      <name val="Montserrat"/>
    </font>
    <font>
      <sz val="8"/>
      <color rgb="FF7F7F7F"/>
      <name val="Montserrat SemiBold"/>
    </font>
    <font>
      <sz val="9"/>
      <color rgb="FF7F7F7F"/>
      <name val="Montserrat Medium"/>
    </font>
    <font>
      <b/>
      <sz val="8"/>
      <color rgb="FF7F7F7F"/>
      <name val="Montserrat SemiBold"/>
    </font>
    <font>
      <sz val="10"/>
      <color rgb="FF404040"/>
      <name val="Montserrat SemiBold"/>
    </font>
    <font>
      <sz val="9"/>
      <color rgb="FF404040"/>
      <name val="Montserrat SemiBold"/>
    </font>
    <font>
      <sz val="10"/>
      <color rgb="FF595959"/>
      <name val="Montserrat SemiBold"/>
    </font>
    <font>
      <vertAlign val="superscript"/>
      <sz val="8"/>
      <color rgb="FF31849B"/>
      <name val="Montserrat"/>
    </font>
    <font>
      <i/>
      <vertAlign val="superscript"/>
      <sz val="8"/>
      <color rgb="FF7F7F7F"/>
      <name val="Montserrat"/>
    </font>
    <font>
      <b/>
      <i/>
      <sz val="8"/>
      <color rgb="FF7F7F7F"/>
      <name val="Montserrat"/>
    </font>
  </fonts>
  <fills count="7">
    <fill>
      <patternFill patternType="none"/>
    </fill>
    <fill>
      <patternFill patternType="gray125"/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/>
      <right/>
      <top style="medium">
        <color rgb="FFB6DDE8"/>
      </top>
      <bottom style="medium">
        <color rgb="FFB6DDE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3" fontId="10" fillId="2" borderId="1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right" vertical="center" wrapText="1"/>
    </xf>
    <xf numFmtId="3" fontId="10" fillId="2" borderId="2" xfId="0" applyNumberFormat="1" applyFont="1" applyFill="1" applyBorder="1" applyAlignment="1">
      <alignment horizontal="right" vertical="center" wrapText="1"/>
    </xf>
    <xf numFmtId="10" fontId="10" fillId="2" borderId="2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9" fillId="0" borderId="4" xfId="0" applyFont="1" applyBorder="1" applyAlignment="1">
      <alignment horizontal="justify"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justify" vertical="center" wrapText="1"/>
    </xf>
    <xf numFmtId="3" fontId="10" fillId="2" borderId="0" xfId="0" applyNumberFormat="1" applyFont="1" applyFill="1" applyAlignment="1">
      <alignment horizontal="right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4" borderId="2" xfId="0" applyFont="1" applyFill="1" applyBorder="1" applyAlignment="1">
      <alignment horizontal="justify" vertical="center" wrapText="1"/>
    </xf>
    <xf numFmtId="3" fontId="16" fillId="4" borderId="2" xfId="0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7" fillId="5" borderId="4" xfId="0" applyFont="1" applyFill="1" applyBorder="1" applyAlignment="1">
      <alignment horizontal="justify" vertical="center" wrapText="1"/>
    </xf>
    <xf numFmtId="0" fontId="18" fillId="5" borderId="4" xfId="0" applyFont="1" applyFill="1" applyBorder="1" applyAlignment="1">
      <alignment horizontal="center" vertical="center" wrapText="1"/>
    </xf>
    <xf numFmtId="3" fontId="19" fillId="2" borderId="4" xfId="0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 wrapText="1"/>
    </xf>
    <xf numFmtId="3" fontId="19" fillId="2" borderId="0" xfId="0" applyNumberFormat="1" applyFont="1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0" borderId="1" xfId="0" applyFont="1" applyBorder="1" applyAlignment="1">
      <alignment horizontal="right"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2" borderId="2" xfId="0" applyFont="1" applyFill="1" applyBorder="1" applyAlignment="1">
      <alignment horizontal="right" vertical="center" wrapText="1"/>
    </xf>
    <xf numFmtId="0" fontId="20" fillId="4" borderId="2" xfId="0" applyFont="1" applyFill="1" applyBorder="1" applyAlignment="1">
      <alignment horizontal="justify" vertical="center" wrapText="1"/>
    </xf>
    <xf numFmtId="0" fontId="18" fillId="4" borderId="2" xfId="0" applyFont="1" applyFill="1" applyBorder="1" applyAlignment="1">
      <alignment horizontal="right" vertical="center" wrapText="1"/>
    </xf>
    <xf numFmtId="3" fontId="8" fillId="4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19" fillId="2" borderId="4" xfId="0" applyFont="1" applyFill="1" applyBorder="1" applyAlignment="1">
      <alignment horizontal="justify" vertical="center" wrapText="1"/>
    </xf>
    <xf numFmtId="0" fontId="19" fillId="2" borderId="0" xfId="0" applyFont="1" applyFill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justify" vertical="center" wrapText="1"/>
    </xf>
    <xf numFmtId="0" fontId="22" fillId="2" borderId="4" xfId="0" applyFont="1" applyFill="1" applyBorder="1" applyAlignment="1">
      <alignment horizontal="center" vertical="center" wrapText="1"/>
    </xf>
    <xf numFmtId="17" fontId="22" fillId="2" borderId="4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right" vertical="center" wrapText="1"/>
    </xf>
    <xf numFmtId="3" fontId="19" fillId="2" borderId="4" xfId="0" applyNumberFormat="1" applyFont="1" applyFill="1" applyBorder="1" applyAlignment="1">
      <alignment horizontal="right" vertical="center" wrapText="1"/>
    </xf>
    <xf numFmtId="3" fontId="19" fillId="3" borderId="4" xfId="0" applyNumberFormat="1" applyFont="1" applyFill="1" applyBorder="1" applyAlignment="1">
      <alignment horizontal="right" vertical="center" wrapText="1"/>
    </xf>
    <xf numFmtId="3" fontId="19" fillId="0" borderId="4" xfId="0" applyNumberFormat="1" applyFont="1" applyBorder="1" applyAlignment="1">
      <alignment horizontal="right" vertical="center" wrapText="1"/>
    </xf>
    <xf numFmtId="0" fontId="19" fillId="2" borderId="4" xfId="0" applyFont="1" applyFill="1" applyBorder="1" applyAlignment="1">
      <alignment horizontal="right" vertical="center" wrapText="1"/>
    </xf>
    <xf numFmtId="0" fontId="24" fillId="4" borderId="0" xfId="0" applyFont="1" applyFill="1" applyAlignment="1">
      <alignment horizontal="left" vertical="center" wrapText="1"/>
    </xf>
    <xf numFmtId="3" fontId="25" fillId="4" borderId="0" xfId="0" applyNumberFormat="1" applyFont="1" applyFill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21" fillId="5" borderId="4" xfId="0" applyFont="1" applyFill="1" applyBorder="1" applyAlignment="1">
      <alignment horizontal="justify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right" vertical="center" wrapText="1"/>
    </xf>
    <xf numFmtId="0" fontId="23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right" vertical="center" wrapText="1"/>
    </xf>
    <xf numFmtId="0" fontId="24" fillId="4" borderId="5" xfId="0" applyFont="1" applyFill="1" applyBorder="1" applyAlignment="1">
      <alignment horizontal="left" vertical="center" wrapText="1"/>
    </xf>
    <xf numFmtId="3" fontId="25" fillId="4" borderId="5" xfId="0" applyNumberFormat="1" applyFont="1" applyFill="1" applyBorder="1" applyAlignment="1">
      <alignment horizontal="right" vertical="center" wrapText="1"/>
    </xf>
    <xf numFmtId="49" fontId="7" fillId="6" borderId="7" xfId="0" applyNumberFormat="1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49" fontId="0" fillId="0" borderId="7" xfId="0" applyNumberFormat="1" applyBorder="1"/>
    <xf numFmtId="3" fontId="0" fillId="0" borderId="7" xfId="0" applyNumberFormat="1" applyFont="1" applyBorder="1"/>
    <xf numFmtId="10" fontId="0" fillId="0" borderId="7" xfId="0" applyNumberFormat="1" applyBorder="1"/>
    <xf numFmtId="49" fontId="7" fillId="0" borderId="7" xfId="0" applyNumberFormat="1" applyFont="1" applyFill="1" applyBorder="1"/>
    <xf numFmtId="3" fontId="7" fillId="0" borderId="7" xfId="0" applyNumberFormat="1" applyFont="1" applyBorder="1"/>
    <xf numFmtId="10" fontId="7" fillId="0" borderId="7" xfId="0" applyNumberFormat="1" applyFont="1" applyBorder="1"/>
    <xf numFmtId="0" fontId="27" fillId="5" borderId="1" xfId="0" applyFont="1" applyFill="1" applyBorder="1" applyAlignment="1">
      <alignment horizontal="justify" vertical="center" wrapText="1"/>
    </xf>
    <xf numFmtId="0" fontId="27" fillId="5" borderId="1" xfId="0" applyFont="1" applyFill="1" applyBorder="1" applyAlignment="1">
      <alignment horizontal="right"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justify" vertical="center" wrapText="1"/>
    </xf>
    <xf numFmtId="0" fontId="29" fillId="5" borderId="1" xfId="0" applyFont="1" applyFill="1" applyBorder="1" applyAlignment="1">
      <alignment horizontal="justify"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justify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justify" vertical="center" wrapText="1"/>
    </xf>
    <xf numFmtId="0" fontId="31" fillId="0" borderId="0" xfId="0" applyFont="1" applyAlignment="1">
      <alignment horizontal="justify" vertical="center"/>
    </xf>
    <xf numFmtId="0" fontId="29" fillId="5" borderId="1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zoomScale="71" zoomScaleNormal="71" workbookViewId="0">
      <selection activeCell="J21" sqref="J21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8" t="s">
        <v>1</v>
      </c>
      <c r="B4" s="8"/>
      <c r="C4" s="8"/>
      <c r="D4" s="8"/>
      <c r="E4" s="8"/>
      <c r="F4" s="8"/>
      <c r="G4" s="8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9" t="s">
        <v>2</v>
      </c>
      <c r="B10" s="9"/>
      <c r="C10" s="9"/>
      <c r="D10" s="9"/>
      <c r="E10" s="9"/>
      <c r="F10" s="9"/>
      <c r="G10" s="9"/>
    </row>
    <row r="14" spans="1:7" ht="36.6" x14ac:dyDescent="0.3">
      <c r="A14" s="10" t="s">
        <v>0</v>
      </c>
      <c r="B14" s="10"/>
      <c r="C14" s="10"/>
      <c r="D14" s="10"/>
      <c r="E14" s="10"/>
      <c r="F14" s="10"/>
      <c r="G14" s="10"/>
    </row>
    <row r="18" spans="1:8" ht="36.6" x14ac:dyDescent="0.3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>
      <selection sqref="A1:D60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4" ht="65.400000000000006" thickBot="1" x14ac:dyDescent="0.35">
      <c r="A1" s="11" t="s">
        <v>3</v>
      </c>
      <c r="B1"/>
      <c r="C1"/>
      <c r="D1"/>
    </row>
    <row r="2" spans="1:4" ht="15" thickBot="1" x14ac:dyDescent="0.35">
      <c r="A2" s="19" t="s">
        <v>4</v>
      </c>
      <c r="B2" s="19"/>
      <c r="C2" s="14">
        <v>11803</v>
      </c>
      <c r="D2"/>
    </row>
    <row r="3" spans="1:4" ht="15" thickBot="1" x14ac:dyDescent="0.35">
      <c r="A3" s="19" t="s">
        <v>5</v>
      </c>
      <c r="B3" s="19"/>
      <c r="C3" s="16">
        <v>4.42</v>
      </c>
      <c r="D3"/>
    </row>
    <row r="4" spans="1:4" ht="15" thickBot="1" x14ac:dyDescent="0.35">
      <c r="A4" s="19" t="s">
        <v>6</v>
      </c>
      <c r="B4" s="19"/>
      <c r="C4" s="16">
        <v>0.99919999999999998</v>
      </c>
      <c r="D4"/>
    </row>
    <row r="5" spans="1:4" ht="15" thickBot="1" x14ac:dyDescent="0.35">
      <c r="A5" s="19" t="s">
        <v>7</v>
      </c>
      <c r="B5" s="19"/>
      <c r="C5" s="17">
        <v>11797</v>
      </c>
      <c r="D5"/>
    </row>
    <row r="6" spans="1:4" ht="15" thickBot="1" x14ac:dyDescent="0.35">
      <c r="A6" s="19" t="s">
        <v>8</v>
      </c>
      <c r="B6" s="19"/>
      <c r="C6" s="17">
        <v>8508</v>
      </c>
      <c r="D6"/>
    </row>
    <row r="7" spans="1:4" ht="15" thickBot="1" x14ac:dyDescent="0.35">
      <c r="A7" s="19" t="s">
        <v>9</v>
      </c>
      <c r="B7" s="19"/>
      <c r="C7" s="17">
        <v>137507</v>
      </c>
      <c r="D7"/>
    </row>
    <row r="8" spans="1:4" ht="15" thickBot="1" x14ac:dyDescent="0.35">
      <c r="A8" s="19" t="s">
        <v>10</v>
      </c>
      <c r="B8" s="19"/>
      <c r="C8" s="18">
        <v>6.08E-2</v>
      </c>
      <c r="D8"/>
    </row>
    <row r="9" spans="1:4" ht="15" thickBot="1" x14ac:dyDescent="0.35">
      <c r="A9" s="19" t="s">
        <v>11</v>
      </c>
      <c r="B9" s="19"/>
      <c r="C9" s="17">
        <v>35460</v>
      </c>
      <c r="D9"/>
    </row>
    <row r="10" spans="1:4" ht="15" thickBot="1" x14ac:dyDescent="0.35">
      <c r="A10" s="22" t="s">
        <v>12</v>
      </c>
      <c r="B10" s="15" t="s">
        <v>13</v>
      </c>
      <c r="C10" s="16">
        <v>371</v>
      </c>
      <c r="D10"/>
    </row>
    <row r="11" spans="1:4" ht="29.4" thickBot="1" x14ac:dyDescent="0.35">
      <c r="A11" s="21"/>
      <c r="B11" s="15" t="s">
        <v>14</v>
      </c>
      <c r="C11" s="16">
        <v>9.09</v>
      </c>
      <c r="D11"/>
    </row>
    <row r="12" spans="1:4" ht="15" thickBot="1" x14ac:dyDescent="0.35">
      <c r="A12" s="20"/>
      <c r="B12" s="15" t="s">
        <v>15</v>
      </c>
      <c r="C12" s="16">
        <v>370</v>
      </c>
      <c r="D12"/>
    </row>
    <row r="13" spans="1:4" ht="43.2" customHeight="1" thickBot="1" x14ac:dyDescent="0.35">
      <c r="A13" s="19" t="s">
        <v>16</v>
      </c>
      <c r="B13" s="19"/>
      <c r="C13" s="17">
        <v>3303</v>
      </c>
      <c r="D13"/>
    </row>
    <row r="14" spans="1:4" ht="43.2" customHeight="1" thickBot="1" x14ac:dyDescent="0.35">
      <c r="A14" s="19" t="s">
        <v>17</v>
      </c>
      <c r="B14" s="19"/>
      <c r="C14" s="16">
        <v>892</v>
      </c>
      <c r="D14"/>
    </row>
    <row r="15" spans="1:4" ht="15" thickBot="1" x14ac:dyDescent="0.35">
      <c r="A15" s="19" t="s">
        <v>18</v>
      </c>
      <c r="B15" s="19"/>
      <c r="C15" s="17">
        <v>1014</v>
      </c>
      <c r="D15"/>
    </row>
    <row r="16" spans="1:4" ht="15" thickBot="1" x14ac:dyDescent="0.35">
      <c r="A16" s="19" t="s">
        <v>19</v>
      </c>
      <c r="B16" s="19"/>
      <c r="C16" s="18">
        <v>0.20019999999999999</v>
      </c>
      <c r="D16"/>
    </row>
    <row r="17" spans="1:4" x14ac:dyDescent="0.3">
      <c r="A17" s="23"/>
      <c r="B17"/>
      <c r="C17"/>
      <c r="D17"/>
    </row>
    <row r="18" spans="1:4" x14ac:dyDescent="0.3">
      <c r="A18" s="23"/>
      <c r="B18"/>
      <c r="C18"/>
      <c r="D18"/>
    </row>
    <row r="19" spans="1:4" ht="97.2" x14ac:dyDescent="0.3">
      <c r="A19" s="11" t="s">
        <v>20</v>
      </c>
      <c r="B19"/>
      <c r="C19"/>
      <c r="D19"/>
    </row>
    <row r="20" spans="1:4" ht="15" thickBot="1" x14ac:dyDescent="0.35">
      <c r="A20" s="24" t="s">
        <v>21</v>
      </c>
      <c r="B20" s="25">
        <v>8770</v>
      </c>
      <c r="C20"/>
      <c r="D20"/>
    </row>
    <row r="21" spans="1:4" ht="15" thickBot="1" x14ac:dyDescent="0.35">
      <c r="A21" s="26" t="s">
        <v>22</v>
      </c>
      <c r="B21" s="25">
        <v>15281</v>
      </c>
      <c r="C21"/>
      <c r="D21"/>
    </row>
    <row r="22" spans="1:4" ht="28.8" x14ac:dyDescent="0.3">
      <c r="A22" s="12" t="s">
        <v>23</v>
      </c>
      <c r="B22" s="27">
        <v>92715</v>
      </c>
      <c r="C22"/>
      <c r="D22"/>
    </row>
    <row r="23" spans="1:4" ht="16.2" x14ac:dyDescent="0.3">
      <c r="A23" s="11"/>
      <c r="B23"/>
      <c r="C23"/>
      <c r="D23"/>
    </row>
    <row r="24" spans="1:4" ht="33" thickBot="1" x14ac:dyDescent="0.35">
      <c r="A24" s="11" t="s">
        <v>24</v>
      </c>
      <c r="B24"/>
      <c r="C24"/>
      <c r="D24"/>
    </row>
    <row r="25" spans="1:4" ht="29.4" thickBot="1" x14ac:dyDescent="0.35">
      <c r="A25" s="28" t="s">
        <v>25</v>
      </c>
      <c r="B25" s="14">
        <v>148038</v>
      </c>
      <c r="C25"/>
      <c r="D25"/>
    </row>
    <row r="26" spans="1:4" ht="29.4" thickBot="1" x14ac:dyDescent="0.35">
      <c r="A26" s="29" t="s">
        <v>26</v>
      </c>
      <c r="B26" s="17">
        <v>278721</v>
      </c>
      <c r="C26"/>
      <c r="D26"/>
    </row>
    <row r="27" spans="1:4" ht="101.4" thickBot="1" x14ac:dyDescent="0.35">
      <c r="A27" s="29" t="s">
        <v>27</v>
      </c>
      <c r="B27" s="16">
        <v>47.7</v>
      </c>
      <c r="C27"/>
      <c r="D27"/>
    </row>
    <row r="28" spans="1:4" ht="43.8" thickBot="1" x14ac:dyDescent="0.35">
      <c r="A28" s="29" t="s">
        <v>28</v>
      </c>
      <c r="B28" s="16">
        <v>1.88</v>
      </c>
      <c r="C28"/>
      <c r="D28"/>
    </row>
    <row r="29" spans="1:4" ht="15" thickBot="1" x14ac:dyDescent="0.35">
      <c r="A29" s="30" t="s">
        <v>29</v>
      </c>
      <c r="B29" s="31">
        <v>426759</v>
      </c>
      <c r="C29"/>
      <c r="D29"/>
    </row>
    <row r="30" spans="1:4" ht="16.2" x14ac:dyDescent="0.3">
      <c r="A30" s="11"/>
      <c r="B30"/>
      <c r="C30"/>
      <c r="D30"/>
    </row>
    <row r="31" spans="1:4" ht="113.4" x14ac:dyDescent="0.3">
      <c r="A31" s="11" t="s">
        <v>30</v>
      </c>
      <c r="B31"/>
      <c r="C31"/>
      <c r="D31"/>
    </row>
    <row r="32" spans="1:4" ht="43.8" thickBot="1" x14ac:dyDescent="0.35">
      <c r="A32" s="32" t="s">
        <v>31</v>
      </c>
      <c r="B32" s="25">
        <v>23750</v>
      </c>
      <c r="C32"/>
      <c r="D32"/>
    </row>
    <row r="33" spans="1:4" ht="43.2" x14ac:dyDescent="0.3">
      <c r="A33" s="33" t="s">
        <v>32</v>
      </c>
      <c r="B33" s="27">
        <v>2956</v>
      </c>
      <c r="C33"/>
      <c r="D33"/>
    </row>
    <row r="34" spans="1:4" ht="16.2" x14ac:dyDescent="0.3">
      <c r="A34" s="11"/>
      <c r="B34"/>
      <c r="C34"/>
      <c r="D34"/>
    </row>
    <row r="35" spans="1:4" ht="32.4" x14ac:dyDescent="0.3">
      <c r="A35" s="11" t="s">
        <v>33</v>
      </c>
      <c r="B35"/>
      <c r="C35"/>
      <c r="D35"/>
    </row>
    <row r="36" spans="1:4" ht="29.4" thickBot="1" x14ac:dyDescent="0.35">
      <c r="A36" s="34"/>
      <c r="B36" s="35" t="s">
        <v>34</v>
      </c>
      <c r="C36" s="35" t="s">
        <v>5</v>
      </c>
      <c r="D36" s="35" t="s">
        <v>6</v>
      </c>
    </row>
    <row r="37" spans="1:4" ht="29.4" thickBot="1" x14ac:dyDescent="0.35">
      <c r="A37" s="24" t="s">
        <v>35</v>
      </c>
      <c r="B37" s="36">
        <v>7757</v>
      </c>
      <c r="C37" s="37">
        <v>4.79</v>
      </c>
      <c r="D37" s="38">
        <v>0.79039999999999999</v>
      </c>
    </row>
    <row r="38" spans="1:4" ht="28.8" x14ac:dyDescent="0.3">
      <c r="A38" s="39" t="s">
        <v>36</v>
      </c>
      <c r="B38" s="40">
        <v>4046</v>
      </c>
      <c r="C38" s="41">
        <v>3.71</v>
      </c>
      <c r="D38" s="42">
        <v>1.3995</v>
      </c>
    </row>
    <row r="39" spans="1:4" ht="16.2" x14ac:dyDescent="0.3">
      <c r="A39" s="11"/>
      <c r="B39"/>
      <c r="C39"/>
      <c r="D39"/>
    </row>
    <row r="40" spans="1:4" ht="33" thickBot="1" x14ac:dyDescent="0.35">
      <c r="A40" s="11" t="s">
        <v>37</v>
      </c>
      <c r="B40"/>
      <c r="C40"/>
      <c r="D40"/>
    </row>
    <row r="41" spans="1:4" ht="29.4" thickBot="1" x14ac:dyDescent="0.35">
      <c r="A41" s="13" t="s">
        <v>38</v>
      </c>
      <c r="B41" s="43"/>
      <c r="C41" s="44">
        <v>9</v>
      </c>
      <c r="D41"/>
    </row>
    <row r="42" spans="1:4" ht="29.4" thickBot="1" x14ac:dyDescent="0.35">
      <c r="A42" s="15" t="s">
        <v>39</v>
      </c>
      <c r="B42" s="45"/>
      <c r="C42" s="46">
        <v>304</v>
      </c>
      <c r="D42"/>
    </row>
    <row r="43" spans="1:4" ht="29.4" thickBot="1" x14ac:dyDescent="0.35">
      <c r="A43" s="15" t="s">
        <v>40</v>
      </c>
      <c r="B43" s="45"/>
      <c r="C43" s="46">
        <v>643</v>
      </c>
      <c r="D43"/>
    </row>
    <row r="44" spans="1:4" ht="29.4" thickBot="1" x14ac:dyDescent="0.35">
      <c r="A44" s="15" t="s">
        <v>41</v>
      </c>
      <c r="B44" s="45"/>
      <c r="C44" s="46">
        <v>122</v>
      </c>
      <c r="D44"/>
    </row>
    <row r="45" spans="1:4" ht="15" thickBot="1" x14ac:dyDescent="0.35">
      <c r="A45" s="15" t="s">
        <v>42</v>
      </c>
      <c r="B45" s="45"/>
      <c r="C45" s="46">
        <v>46</v>
      </c>
      <c r="D45"/>
    </row>
    <row r="46" spans="1:4" ht="16.8" thickBot="1" x14ac:dyDescent="0.35">
      <c r="A46" s="47" t="s">
        <v>29</v>
      </c>
      <c r="B46" s="48"/>
      <c r="C46" s="49">
        <v>1124</v>
      </c>
      <c r="D46"/>
    </row>
    <row r="47" spans="1:4" ht="16.2" x14ac:dyDescent="0.3">
      <c r="A47" s="50"/>
      <c r="B47"/>
      <c r="C47"/>
      <c r="D47"/>
    </row>
    <row r="48" spans="1:4" ht="64.8" x14ac:dyDescent="0.3">
      <c r="A48" s="11" t="s">
        <v>43</v>
      </c>
      <c r="B48"/>
      <c r="C48"/>
      <c r="D48"/>
    </row>
    <row r="49" spans="1:4" ht="29.4" thickBot="1" x14ac:dyDescent="0.35">
      <c r="A49" s="24" t="s">
        <v>44</v>
      </c>
      <c r="B49" s="51" t="s">
        <v>45</v>
      </c>
      <c r="C49"/>
      <c r="D49"/>
    </row>
    <row r="50" spans="1:4" ht="29.4" thickBot="1" x14ac:dyDescent="0.35">
      <c r="A50" s="26" t="s">
        <v>46</v>
      </c>
      <c r="B50" s="51" t="s">
        <v>47</v>
      </c>
      <c r="C50"/>
      <c r="D50"/>
    </row>
    <row r="51" spans="1:4" ht="29.4" thickBot="1" x14ac:dyDescent="0.35">
      <c r="A51" s="24" t="s">
        <v>48</v>
      </c>
      <c r="B51" s="51" t="s">
        <v>49</v>
      </c>
      <c r="C51"/>
      <c r="D51"/>
    </row>
    <row r="52" spans="1:4" ht="43.8" thickBot="1" x14ac:dyDescent="0.35">
      <c r="A52" s="26" t="s">
        <v>50</v>
      </c>
      <c r="B52" s="51" t="s">
        <v>51</v>
      </c>
      <c r="C52"/>
      <c r="D52"/>
    </row>
    <row r="53" spans="1:4" ht="24" x14ac:dyDescent="0.3">
      <c r="A53" s="53" t="s">
        <v>52</v>
      </c>
      <c r="B53" s="52" t="s">
        <v>53</v>
      </c>
      <c r="C53"/>
      <c r="D53"/>
    </row>
    <row r="54" spans="1:4" ht="36" x14ac:dyDescent="0.3">
      <c r="A54" s="21"/>
      <c r="B54" s="52" t="s">
        <v>54</v>
      </c>
      <c r="C54"/>
      <c r="D54"/>
    </row>
    <row r="55" spans="1:4" ht="48" x14ac:dyDescent="0.3">
      <c r="A55" s="21"/>
      <c r="B55" s="52" t="s">
        <v>55</v>
      </c>
      <c r="C55"/>
      <c r="D55"/>
    </row>
    <row r="56" spans="1:4" ht="16.2" x14ac:dyDescent="0.3">
      <c r="A56" s="11"/>
      <c r="B56"/>
      <c r="C56"/>
      <c r="D56"/>
    </row>
    <row r="57" spans="1:4" ht="33" thickBot="1" x14ac:dyDescent="0.35">
      <c r="A57" s="11" t="s">
        <v>56</v>
      </c>
      <c r="B57"/>
      <c r="C57"/>
      <c r="D57"/>
    </row>
    <row r="58" spans="1:4" ht="43.8" thickBot="1" x14ac:dyDescent="0.35">
      <c r="A58" s="13" t="s">
        <v>57</v>
      </c>
      <c r="B58" s="54">
        <v>8</v>
      </c>
      <c r="C58"/>
      <c r="D58"/>
    </row>
    <row r="59" spans="1:4" ht="58.2" thickBot="1" x14ac:dyDescent="0.35">
      <c r="A59" s="15" t="s">
        <v>58</v>
      </c>
      <c r="B59" s="55">
        <v>0</v>
      </c>
      <c r="C59"/>
      <c r="D59"/>
    </row>
    <row r="60" spans="1:4" ht="43.8" thickBot="1" x14ac:dyDescent="0.35">
      <c r="A60" s="15" t="s">
        <v>59</v>
      </c>
      <c r="B60" s="55">
        <v>130</v>
      </c>
      <c r="C60"/>
      <c r="D60"/>
    </row>
  </sheetData>
  <mergeCells count="14">
    <mergeCell ref="A16:B16"/>
    <mergeCell ref="A53:A55"/>
    <mergeCell ref="A8:B8"/>
    <mergeCell ref="A9:B9"/>
    <mergeCell ref="A10:A12"/>
    <mergeCell ref="A13:B13"/>
    <mergeCell ref="A14:B14"/>
    <mergeCell ref="A15:B15"/>
    <mergeCell ref="A2:B2"/>
    <mergeCell ref="A3:B3"/>
    <mergeCell ref="A4:B4"/>
    <mergeCell ref="A5:B5"/>
    <mergeCell ref="A6:B6"/>
    <mergeCell ref="A7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E17" sqref="E17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10" ht="15" thickBot="1" x14ac:dyDescent="0.35">
      <c r="A1" s="56"/>
      <c r="B1" s="68"/>
      <c r="C1" s="68"/>
      <c r="D1" s="68"/>
      <c r="E1" s="69" t="s">
        <v>60</v>
      </c>
      <c r="F1" s="69"/>
      <c r="G1" s="69"/>
      <c r="H1" s="69"/>
      <c r="I1" s="69"/>
      <c r="J1" s="69"/>
    </row>
    <row r="2" spans="1:10" ht="15" thickBot="1" x14ac:dyDescent="0.35">
      <c r="A2" s="70" t="s">
        <v>61</v>
      </c>
      <c r="B2" s="70"/>
      <c r="C2" s="57" t="s">
        <v>62</v>
      </c>
      <c r="D2" s="71" t="s">
        <v>63</v>
      </c>
      <c r="E2" s="71"/>
      <c r="F2" s="58">
        <v>42064</v>
      </c>
      <c r="G2" s="57" t="s">
        <v>64</v>
      </c>
      <c r="H2" s="57" t="s">
        <v>65</v>
      </c>
      <c r="I2" s="57" t="s">
        <v>66</v>
      </c>
      <c r="J2" s="57" t="s">
        <v>29</v>
      </c>
    </row>
    <row r="3" spans="1:10" ht="15" thickBot="1" x14ac:dyDescent="0.35">
      <c r="A3" s="72" t="s">
        <v>67</v>
      </c>
      <c r="B3" s="72"/>
      <c r="C3" s="59" t="s">
        <v>68</v>
      </c>
      <c r="D3" s="73">
        <v>511</v>
      </c>
      <c r="E3" s="73"/>
      <c r="F3" s="61">
        <v>3642</v>
      </c>
      <c r="G3" s="62">
        <v>18028</v>
      </c>
      <c r="H3" s="61">
        <v>2999</v>
      </c>
      <c r="I3" s="62">
        <v>1386</v>
      </c>
      <c r="J3" s="61">
        <v>26566</v>
      </c>
    </row>
    <row r="4" spans="1:10" ht="15" thickBot="1" x14ac:dyDescent="0.35">
      <c r="A4" s="74" t="s">
        <v>69</v>
      </c>
      <c r="B4" s="74"/>
      <c r="C4" s="59" t="s">
        <v>70</v>
      </c>
      <c r="D4" s="75">
        <v>809</v>
      </c>
      <c r="E4" s="75"/>
      <c r="F4" s="61">
        <v>6696</v>
      </c>
      <c r="G4" s="63">
        <v>29410</v>
      </c>
      <c r="H4" s="61">
        <v>2950</v>
      </c>
      <c r="I4" s="63">
        <v>1236</v>
      </c>
      <c r="J4" s="61">
        <v>41101</v>
      </c>
    </row>
    <row r="5" spans="1:10" ht="24.6" thickBot="1" x14ac:dyDescent="0.35">
      <c r="A5" s="72" t="s">
        <v>71</v>
      </c>
      <c r="B5" s="72"/>
      <c r="C5" s="59" t="s">
        <v>72</v>
      </c>
      <c r="D5" s="73">
        <v>462</v>
      </c>
      <c r="E5" s="73"/>
      <c r="F5" s="61">
        <v>3333</v>
      </c>
      <c r="G5" s="62">
        <v>15330</v>
      </c>
      <c r="H5" s="61">
        <v>1932</v>
      </c>
      <c r="I5" s="60">
        <v>673</v>
      </c>
      <c r="J5" s="61">
        <v>21730</v>
      </c>
    </row>
    <row r="6" spans="1:10" ht="15" thickBot="1" x14ac:dyDescent="0.35">
      <c r="A6" s="74" t="s">
        <v>73</v>
      </c>
      <c r="B6" s="74"/>
      <c r="C6" s="59" t="s">
        <v>70</v>
      </c>
      <c r="D6" s="75">
        <v>917</v>
      </c>
      <c r="E6" s="75"/>
      <c r="F6" s="61">
        <v>6039</v>
      </c>
      <c r="G6" s="63">
        <v>29355</v>
      </c>
      <c r="H6" s="61">
        <v>3800</v>
      </c>
      <c r="I6" s="63">
        <v>1480</v>
      </c>
      <c r="J6" s="61">
        <v>41591</v>
      </c>
    </row>
    <row r="7" spans="1:10" ht="15" thickBot="1" x14ac:dyDescent="0.35">
      <c r="A7" s="72" t="s">
        <v>74</v>
      </c>
      <c r="B7" s="72"/>
      <c r="C7" s="59" t="s">
        <v>75</v>
      </c>
      <c r="D7" s="73"/>
      <c r="E7" s="73"/>
      <c r="F7" s="64">
        <v>13</v>
      </c>
      <c r="G7" s="60">
        <v>805</v>
      </c>
      <c r="H7" s="64">
        <v>173</v>
      </c>
      <c r="I7" s="60">
        <v>77</v>
      </c>
      <c r="J7" s="61">
        <v>1068</v>
      </c>
    </row>
    <row r="8" spans="1:10" ht="14.4" customHeight="1" x14ac:dyDescent="0.3">
      <c r="A8" s="65" t="s">
        <v>29</v>
      </c>
      <c r="B8" s="76"/>
      <c r="C8" s="76"/>
      <c r="D8" s="77">
        <v>2699</v>
      </c>
      <c r="E8" s="77"/>
      <c r="F8" s="66">
        <v>19723</v>
      </c>
      <c r="G8" s="66">
        <v>92928</v>
      </c>
      <c r="H8" s="66">
        <v>11854</v>
      </c>
      <c r="I8" s="66">
        <v>4852</v>
      </c>
      <c r="J8" s="66">
        <v>132056</v>
      </c>
    </row>
    <row r="9" spans="1:10" x14ac:dyDescent="0.3">
      <c r="A9" s="67"/>
      <c r="B9" s="67"/>
      <c r="C9" s="67"/>
      <c r="D9" s="67"/>
      <c r="E9" s="67"/>
      <c r="F9" s="67"/>
      <c r="G9" s="67"/>
      <c r="H9" s="67"/>
      <c r="I9" s="67"/>
      <c r="J9" s="67"/>
    </row>
    <row r="10" spans="1:10" x14ac:dyDescent="0.3">
      <c r="A10" s="23"/>
      <c r="B10"/>
      <c r="C10"/>
      <c r="D10"/>
      <c r="E10"/>
      <c r="F10"/>
      <c r="G10"/>
      <c r="H10"/>
      <c r="I10"/>
      <c r="J10"/>
    </row>
    <row r="11" spans="1:10" ht="48" x14ac:dyDescent="0.3">
      <c r="A11" s="23" t="s">
        <v>76</v>
      </c>
      <c r="B11"/>
      <c r="C11"/>
      <c r="D11"/>
      <c r="E11"/>
      <c r="F11"/>
      <c r="G11"/>
      <c r="H11"/>
      <c r="I11"/>
      <c r="J11"/>
    </row>
  </sheetData>
  <mergeCells count="16">
    <mergeCell ref="A7:B7"/>
    <mergeCell ref="D7:E7"/>
    <mergeCell ref="B8:C8"/>
    <mergeCell ref="D8:E8"/>
    <mergeCell ref="A4:B4"/>
    <mergeCell ref="D4:E4"/>
    <mergeCell ref="A5:B5"/>
    <mergeCell ref="D5:E5"/>
    <mergeCell ref="A6:B6"/>
    <mergeCell ref="D6:E6"/>
    <mergeCell ref="B1:D1"/>
    <mergeCell ref="E1:J1"/>
    <mergeCell ref="A2:B2"/>
    <mergeCell ref="D2:E2"/>
    <mergeCell ref="A3:B3"/>
    <mergeCell ref="D3:E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zoomScale="86" zoomScaleNormal="86" workbookViewId="0">
      <selection activeCell="C12" sqref="C12"/>
    </sheetView>
  </sheetViews>
  <sheetFormatPr baseColWidth="10" defaultColWidth="11.44140625" defaultRowHeight="14.4" x14ac:dyDescent="0.3"/>
  <cols>
    <col min="1" max="16384" width="11.44140625" style="2"/>
  </cols>
  <sheetData>
    <row r="1" spans="1:22" x14ac:dyDescent="0.3">
      <c r="A1" s="78" t="s">
        <v>77</v>
      </c>
      <c r="B1" s="80" t="s">
        <v>82</v>
      </c>
      <c r="C1" s="80" t="s">
        <v>83</v>
      </c>
      <c r="D1" s="80" t="s">
        <v>84</v>
      </c>
      <c r="E1" s="80" t="s">
        <v>85</v>
      </c>
      <c r="F1" s="80" t="s">
        <v>86</v>
      </c>
      <c r="G1" s="80" t="s">
        <v>87</v>
      </c>
      <c r="H1" s="80" t="s">
        <v>88</v>
      </c>
      <c r="I1" s="80" t="s">
        <v>89</v>
      </c>
      <c r="J1" s="80" t="s">
        <v>90</v>
      </c>
      <c r="K1" s="80" t="s">
        <v>91</v>
      </c>
      <c r="L1" s="80" t="s">
        <v>92</v>
      </c>
      <c r="M1" s="80" t="s">
        <v>93</v>
      </c>
      <c r="N1" s="80" t="s">
        <v>94</v>
      </c>
      <c r="O1" s="80" t="s">
        <v>95</v>
      </c>
      <c r="P1" s="80" t="s">
        <v>96</v>
      </c>
      <c r="Q1" s="80" t="s">
        <v>97</v>
      </c>
      <c r="R1" s="80" t="s">
        <v>98</v>
      </c>
      <c r="S1" s="80" t="s">
        <v>99</v>
      </c>
      <c r="T1" s="80" t="s">
        <v>100</v>
      </c>
      <c r="U1" s="80" t="s">
        <v>101</v>
      </c>
      <c r="V1" s="83" t="s">
        <v>29</v>
      </c>
    </row>
    <row r="2" spans="1:22" x14ac:dyDescent="0.3">
      <c r="A2" s="79" t="s">
        <v>78</v>
      </c>
      <c r="B2" s="81">
        <v>2397</v>
      </c>
      <c r="C2" s="81">
        <v>3409</v>
      </c>
      <c r="D2" s="81">
        <v>4658</v>
      </c>
      <c r="E2" s="81">
        <v>4782</v>
      </c>
      <c r="F2" s="81">
        <v>4125</v>
      </c>
      <c r="G2" s="81">
        <v>3544</v>
      </c>
      <c r="H2" s="81">
        <v>3720</v>
      </c>
      <c r="I2" s="81">
        <v>3960</v>
      </c>
      <c r="J2" s="81">
        <v>5049</v>
      </c>
      <c r="K2" s="81">
        <v>6810</v>
      </c>
      <c r="L2" s="81">
        <v>6355</v>
      </c>
      <c r="M2" s="81">
        <v>5163</v>
      </c>
      <c r="N2" s="81">
        <v>3570</v>
      </c>
      <c r="O2" s="81">
        <v>2521</v>
      </c>
      <c r="P2" s="81">
        <v>1656</v>
      </c>
      <c r="Q2" s="81">
        <v>1305</v>
      </c>
      <c r="R2" s="81">
        <v>869</v>
      </c>
      <c r="S2" s="81">
        <v>493</v>
      </c>
      <c r="T2" s="81">
        <v>269</v>
      </c>
      <c r="U2" s="81">
        <v>59</v>
      </c>
      <c r="V2" s="84">
        <f>SUM(B2:U2)</f>
        <v>64714</v>
      </c>
    </row>
    <row r="3" spans="1:22" x14ac:dyDescent="0.3">
      <c r="A3" s="79" t="s">
        <v>79</v>
      </c>
      <c r="B3" s="81">
        <v>2396</v>
      </c>
      <c r="C3" s="81">
        <v>3218</v>
      </c>
      <c r="D3" s="81">
        <v>4353</v>
      </c>
      <c r="E3" s="81">
        <v>4532</v>
      </c>
      <c r="F3" s="81">
        <v>3826</v>
      </c>
      <c r="G3" s="81">
        <v>3556</v>
      </c>
      <c r="H3" s="81">
        <v>3801</v>
      </c>
      <c r="I3" s="81">
        <v>4399</v>
      </c>
      <c r="J3" s="81">
        <v>5525</v>
      </c>
      <c r="K3" s="81">
        <v>7120</v>
      </c>
      <c r="L3" s="81">
        <v>6454</v>
      </c>
      <c r="M3" s="81">
        <v>5032</v>
      </c>
      <c r="N3" s="81">
        <v>3596</v>
      </c>
      <c r="O3" s="81">
        <v>2717</v>
      </c>
      <c r="P3" s="81">
        <v>1960</v>
      </c>
      <c r="Q3" s="81">
        <v>1695</v>
      </c>
      <c r="R3" s="81">
        <v>1314</v>
      </c>
      <c r="S3" s="81">
        <v>976</v>
      </c>
      <c r="T3" s="81">
        <v>664</v>
      </c>
      <c r="U3" s="81">
        <v>208</v>
      </c>
      <c r="V3" s="84">
        <f>SUM(B3:U3)</f>
        <v>67342</v>
      </c>
    </row>
    <row r="4" spans="1:22" x14ac:dyDescent="0.3">
      <c r="A4" s="79" t="s">
        <v>80</v>
      </c>
      <c r="B4" s="82">
        <f>(B2/$V$2)*-1</f>
        <v>-3.7039898630899036E-2</v>
      </c>
      <c r="C4" s="82">
        <f>(C2/$V$2)*-1</f>
        <v>-5.2677936767932754E-2</v>
      </c>
      <c r="D4" s="82">
        <f>(D2/$V$2)*-1</f>
        <v>-7.1978242729548475E-2</v>
      </c>
      <c r="E4" s="82">
        <f>(E2/$V$2)*-1</f>
        <v>-7.3894365979540744E-2</v>
      </c>
      <c r="F4" s="82">
        <f>(F2/$V$2)*-1</f>
        <v>-6.3742003275952655E-2</v>
      </c>
      <c r="G4" s="82">
        <f>(G2/$V$2)*-1</f>
        <v>-5.4764038693327563E-2</v>
      </c>
      <c r="H4" s="82">
        <f>(H2/$V$2)*-1</f>
        <v>-5.7483697499768213E-2</v>
      </c>
      <c r="I4" s="82">
        <f>(I2/$V$2)*-1</f>
        <v>-6.1192323144914545E-2</v>
      </c>
      <c r="J4" s="82">
        <f>(J2/$V$2)*-1</f>
        <v>-7.8020212009766041E-2</v>
      </c>
      <c r="K4" s="82">
        <f>(K2/$V$2)*-1</f>
        <v>-0.10523225268102729</v>
      </c>
      <c r="L4" s="82">
        <f>(L2/$V$2)*-1</f>
        <v>-9.8201316562104027E-2</v>
      </c>
      <c r="M4" s="82">
        <f>(M2/$V$2)*-1</f>
        <v>-7.9781809191210556E-2</v>
      </c>
      <c r="N4" s="82">
        <f>(N2/$V$2)*-1</f>
        <v>-5.5165806471551754E-2</v>
      </c>
      <c r="O4" s="82">
        <f>(O2/$V$2)*-1</f>
        <v>-3.8956021880891305E-2</v>
      </c>
      <c r="P4" s="82">
        <f>(P2/$V$2)*-1</f>
        <v>-2.5589516951509721E-2</v>
      </c>
      <c r="Q4" s="82">
        <f>(Q2/$V$2)*-1</f>
        <v>-2.0165651945483202E-2</v>
      </c>
      <c r="R4" s="82">
        <f>(R2/$V$2)*-1</f>
        <v>-1.3428315356800693E-2</v>
      </c>
      <c r="S4" s="82">
        <f>(S2/$V$2)*-1</f>
        <v>-7.6181351794047652E-3</v>
      </c>
      <c r="T4" s="82">
        <f>(T2/$V$2)*-1</f>
        <v>-4.1567512439348517E-3</v>
      </c>
      <c r="U4" s="82">
        <f>(U2/$V$2)*-1</f>
        <v>-9.1170380443180766E-4</v>
      </c>
      <c r="V4" s="85">
        <f>SUM(B4:U4)</f>
        <v>-1.0000000000000002</v>
      </c>
    </row>
    <row r="5" spans="1:22" x14ac:dyDescent="0.3">
      <c r="A5" s="79" t="s">
        <v>81</v>
      </c>
      <c r="B5" s="82">
        <f>B3/$V$3</f>
        <v>3.5579578866086543E-2</v>
      </c>
      <c r="C5" s="82">
        <f>C3/$V$3</f>
        <v>4.7785928543850789E-2</v>
      </c>
      <c r="D5" s="82">
        <f>D3/$V$3</f>
        <v>6.4640194826408481E-2</v>
      </c>
      <c r="E5" s="82">
        <f>E3/$V$3</f>
        <v>6.729826853969291E-2</v>
      </c>
      <c r="F5" s="82">
        <f>F3/$V$3</f>
        <v>5.6814469424727509E-2</v>
      </c>
      <c r="G5" s="82">
        <f>G3/$V$3</f>
        <v>5.2805084494075019E-2</v>
      </c>
      <c r="H5" s="82">
        <f>H3/$V$3</f>
        <v>5.6443230079296726E-2</v>
      </c>
      <c r="I5" s="82">
        <f>I3/$V$3</f>
        <v>6.5323275222001126E-2</v>
      </c>
      <c r="J5" s="82">
        <f>J3/$V$3</f>
        <v>8.2043895340203732E-2</v>
      </c>
      <c r="K5" s="82">
        <f>K3/$V$3</f>
        <v>0.1057289655786879</v>
      </c>
      <c r="L5" s="82">
        <f>L3/$V$3</f>
        <v>9.5839149416411751E-2</v>
      </c>
      <c r="M5" s="82">
        <f>M3/$V$3</f>
        <v>7.4723055448308637E-2</v>
      </c>
      <c r="N5" s="82">
        <f>N3/$V$3</f>
        <v>5.339906744676428E-2</v>
      </c>
      <c r="O5" s="82">
        <f>O3/$V$3</f>
        <v>4.0346292061417835E-2</v>
      </c>
      <c r="P5" s="82">
        <f>P3/$V$3</f>
        <v>2.9105164681773633E-2</v>
      </c>
      <c r="Q5" s="82">
        <f>Q3/$V$3</f>
        <v>2.51700276202073E-2</v>
      </c>
      <c r="R5" s="82">
        <f>R3/$V$3</f>
        <v>1.9512339995842121E-2</v>
      </c>
      <c r="S5" s="82">
        <f>S3/$V$3</f>
        <v>1.4493184045617891E-2</v>
      </c>
      <c r="T5" s="82">
        <f>T3/$V$3</f>
        <v>9.8601170146416801E-3</v>
      </c>
      <c r="U5" s="82">
        <f>U3/$V$3</f>
        <v>3.0887113539841407E-3</v>
      </c>
      <c r="V5" s="85">
        <f>SUM(B5:U5)</f>
        <v>1</v>
      </c>
    </row>
    <row r="6" spans="1:22" ht="48" x14ac:dyDescent="0.3">
      <c r="A6" s="23" t="s">
        <v>102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25" workbookViewId="0">
      <selection activeCell="F35" sqref="F35"/>
    </sheetView>
  </sheetViews>
  <sheetFormatPr baseColWidth="10" defaultColWidth="11.44140625" defaultRowHeight="14.4" x14ac:dyDescent="0.3"/>
  <cols>
    <col min="1" max="1" width="11.44140625" style="5"/>
    <col min="2" max="2" width="11.44140625" style="7"/>
    <col min="3" max="16384" width="11.44140625" style="2"/>
  </cols>
  <sheetData>
    <row r="1" spans="1:3" ht="65.400000000000006" thickBot="1" x14ac:dyDescent="0.35">
      <c r="A1" s="86" t="s">
        <v>103</v>
      </c>
      <c r="B1" s="87">
        <v>2023</v>
      </c>
      <c r="C1" s="87">
        <v>2024</v>
      </c>
    </row>
    <row r="2" spans="1:3" ht="29.4" thickBot="1" x14ac:dyDescent="0.35">
      <c r="A2" s="15" t="s">
        <v>104</v>
      </c>
      <c r="B2" s="45">
        <v>1</v>
      </c>
      <c r="C2" s="45">
        <v>1</v>
      </c>
    </row>
    <row r="3" spans="1:3" ht="29.4" thickBot="1" x14ac:dyDescent="0.35">
      <c r="A3" s="15" t="s">
        <v>105</v>
      </c>
      <c r="B3" s="45">
        <v>1</v>
      </c>
      <c r="C3" s="45">
        <v>1</v>
      </c>
    </row>
    <row r="4" spans="1:3" ht="43.8" thickBot="1" x14ac:dyDescent="0.35">
      <c r="A4" s="15" t="s">
        <v>106</v>
      </c>
      <c r="B4" s="45">
        <v>1</v>
      </c>
      <c r="C4" s="45">
        <v>1</v>
      </c>
    </row>
    <row r="5" spans="1:3" ht="29.4" thickBot="1" x14ac:dyDescent="0.35">
      <c r="A5" s="15" t="s">
        <v>107</v>
      </c>
      <c r="B5" s="45">
        <v>1</v>
      </c>
      <c r="C5" s="45">
        <v>1</v>
      </c>
    </row>
    <row r="6" spans="1:3" ht="29.4" thickBot="1" x14ac:dyDescent="0.35">
      <c r="A6" s="15" t="s">
        <v>108</v>
      </c>
      <c r="B6" s="45">
        <v>2</v>
      </c>
      <c r="C6" s="45">
        <v>2</v>
      </c>
    </row>
    <row r="7" spans="1:3" ht="43.8" thickBot="1" x14ac:dyDescent="0.35">
      <c r="A7" s="15" t="s">
        <v>109</v>
      </c>
      <c r="B7" s="45">
        <v>1</v>
      </c>
      <c r="C7" s="45">
        <v>1</v>
      </c>
    </row>
    <row r="8" spans="1:3" ht="72.599999999999994" thickBot="1" x14ac:dyDescent="0.35">
      <c r="A8" s="15" t="s">
        <v>110</v>
      </c>
      <c r="B8" s="45">
        <v>1</v>
      </c>
      <c r="C8" s="45">
        <v>2</v>
      </c>
    </row>
    <row r="9" spans="1:3" ht="15" thickBot="1" x14ac:dyDescent="0.35">
      <c r="A9" s="88" t="s">
        <v>111</v>
      </c>
      <c r="B9" s="88"/>
      <c r="C9" s="88"/>
    </row>
    <row r="10" spans="1:3" ht="15" thickBot="1" x14ac:dyDescent="0.35">
      <c r="A10" s="15" t="s">
        <v>112</v>
      </c>
      <c r="B10" s="45">
        <v>288</v>
      </c>
      <c r="C10" s="45">
        <v>304</v>
      </c>
    </row>
    <row r="11" spans="1:3" ht="15" thickBot="1" x14ac:dyDescent="0.35">
      <c r="A11" s="88" t="s">
        <v>113</v>
      </c>
      <c r="B11" s="88"/>
      <c r="C11" s="88"/>
    </row>
    <row r="12" spans="1:3" ht="29.4" thickBot="1" x14ac:dyDescent="0.35">
      <c r="A12" s="15" t="s">
        <v>114</v>
      </c>
      <c r="B12" s="45">
        <v>244</v>
      </c>
      <c r="C12" s="45">
        <v>250</v>
      </c>
    </row>
    <row r="13" spans="1:3" ht="15" thickBot="1" x14ac:dyDescent="0.35">
      <c r="A13" s="15" t="s">
        <v>115</v>
      </c>
      <c r="B13" s="45">
        <v>15</v>
      </c>
      <c r="C13" s="45">
        <v>20</v>
      </c>
    </row>
    <row r="14" spans="1:3" ht="29.4" thickBot="1" x14ac:dyDescent="0.35">
      <c r="A14" s="15" t="s">
        <v>116</v>
      </c>
      <c r="B14" s="45">
        <v>15</v>
      </c>
      <c r="C14" s="45">
        <v>16</v>
      </c>
    </row>
    <row r="15" spans="1:3" ht="43.8" thickBot="1" x14ac:dyDescent="0.35">
      <c r="A15" s="15" t="s">
        <v>117</v>
      </c>
      <c r="B15" s="45">
        <v>85</v>
      </c>
      <c r="C15" s="45">
        <v>87</v>
      </c>
    </row>
    <row r="16" spans="1:3" ht="58.2" thickBot="1" x14ac:dyDescent="0.35">
      <c r="A16" s="15" t="s">
        <v>118</v>
      </c>
      <c r="B16" s="45">
        <v>221</v>
      </c>
      <c r="C16" s="45">
        <v>250</v>
      </c>
    </row>
    <row r="17" spans="1:3" ht="87" thickBot="1" x14ac:dyDescent="0.35">
      <c r="A17" s="15" t="s">
        <v>119</v>
      </c>
      <c r="B17" s="45">
        <v>21</v>
      </c>
      <c r="C17" s="45">
        <v>20</v>
      </c>
    </row>
    <row r="18" spans="1:3" ht="15" thickBot="1" x14ac:dyDescent="0.35">
      <c r="A18" s="88" t="s">
        <v>120</v>
      </c>
      <c r="B18" s="88"/>
      <c r="C18" s="88"/>
    </row>
    <row r="19" spans="1:3" ht="87" thickBot="1" x14ac:dyDescent="0.35">
      <c r="A19" s="15" t="s">
        <v>121</v>
      </c>
      <c r="B19" s="45">
        <v>1</v>
      </c>
      <c r="C19" s="45">
        <v>0</v>
      </c>
    </row>
    <row r="20" spans="1:3" ht="87" thickBot="1" x14ac:dyDescent="0.35">
      <c r="A20" s="15" t="s">
        <v>122</v>
      </c>
      <c r="B20" s="45">
        <v>1</v>
      </c>
      <c r="C20" s="45">
        <v>0</v>
      </c>
    </row>
    <row r="21" spans="1:3" ht="43.8" thickBot="1" x14ac:dyDescent="0.35">
      <c r="A21" s="15" t="s">
        <v>123</v>
      </c>
      <c r="B21" s="45">
        <v>10</v>
      </c>
      <c r="C21" s="45">
        <v>14</v>
      </c>
    </row>
    <row r="22" spans="1:3" ht="43.8" thickBot="1" x14ac:dyDescent="0.35">
      <c r="A22" s="15" t="s">
        <v>124</v>
      </c>
      <c r="B22" s="45">
        <v>55</v>
      </c>
      <c r="C22" s="45">
        <v>52</v>
      </c>
    </row>
    <row r="23" spans="1:3" ht="15" thickBot="1" x14ac:dyDescent="0.35">
      <c r="A23" s="15" t="s">
        <v>125</v>
      </c>
      <c r="B23" s="45">
        <v>43</v>
      </c>
      <c r="C23" s="45">
        <v>56</v>
      </c>
    </row>
    <row r="24" spans="1:3" ht="15" thickBot="1" x14ac:dyDescent="0.35">
      <c r="A24" s="89" t="s">
        <v>126</v>
      </c>
      <c r="B24" s="89"/>
      <c r="C24" s="89"/>
    </row>
    <row r="25" spans="1:3" ht="43.8" thickBot="1" x14ac:dyDescent="0.35">
      <c r="A25" s="15" t="s">
        <v>127</v>
      </c>
      <c r="B25" s="45">
        <v>33</v>
      </c>
      <c r="C25" s="45">
        <v>42</v>
      </c>
    </row>
    <row r="26" spans="1:3" ht="72.599999999999994" thickBot="1" x14ac:dyDescent="0.35">
      <c r="A26" s="15" t="s">
        <v>128</v>
      </c>
      <c r="B26" s="45">
        <v>4</v>
      </c>
      <c r="C26" s="45">
        <v>4</v>
      </c>
    </row>
    <row r="27" spans="1:3" ht="43.8" thickBot="1" x14ac:dyDescent="0.35">
      <c r="A27" s="15" t="s">
        <v>129</v>
      </c>
      <c r="B27" s="45" t="s">
        <v>130</v>
      </c>
      <c r="C27" s="45">
        <v>0</v>
      </c>
    </row>
    <row r="28" spans="1:3" ht="16.8" thickBot="1" x14ac:dyDescent="0.35">
      <c r="A28" s="47" t="s">
        <v>29</v>
      </c>
      <c r="B28" s="49">
        <v>1046</v>
      </c>
      <c r="C28" s="49">
        <v>1124</v>
      </c>
    </row>
    <row r="29" spans="1:3" ht="60" x14ac:dyDescent="0.3">
      <c r="A29" s="23" t="s">
        <v>131</v>
      </c>
    </row>
    <row r="30" spans="1:3" x14ac:dyDescent="0.3">
      <c r="A30"/>
    </row>
    <row r="31" spans="1:3" x14ac:dyDescent="0.3">
      <c r="A31" s="23"/>
    </row>
  </sheetData>
  <mergeCells count="4">
    <mergeCell ref="A9:C9"/>
    <mergeCell ref="A11:C11"/>
    <mergeCell ref="A18:C18"/>
    <mergeCell ref="A24:C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G9" sqref="G9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3" ht="16.8" thickBot="1" x14ac:dyDescent="0.35">
      <c r="A1" s="90" t="s">
        <v>132</v>
      </c>
      <c r="B1" s="91">
        <v>2023</v>
      </c>
      <c r="C1" s="91">
        <v>2024</v>
      </c>
    </row>
    <row r="2" spans="1:3" ht="25.8" thickBot="1" x14ac:dyDescent="0.35">
      <c r="A2" s="92" t="s">
        <v>133</v>
      </c>
      <c r="B2" s="93">
        <v>182</v>
      </c>
      <c r="C2" s="93">
        <v>183</v>
      </c>
    </row>
    <row r="3" spans="1:3" ht="25.8" thickBot="1" x14ac:dyDescent="0.35">
      <c r="A3" s="92" t="s">
        <v>134</v>
      </c>
      <c r="B3" s="93">
        <v>173</v>
      </c>
      <c r="C3" s="93">
        <v>175</v>
      </c>
    </row>
    <row r="4" spans="1:3" ht="29.4" thickBot="1" x14ac:dyDescent="0.35">
      <c r="A4" s="94" t="s">
        <v>135</v>
      </c>
      <c r="B4" s="95"/>
      <c r="C4" s="96"/>
    </row>
    <row r="5" spans="1:3" ht="24.6" thickBot="1" x14ac:dyDescent="0.35">
      <c r="A5" s="92" t="s">
        <v>136</v>
      </c>
      <c r="B5" s="93">
        <v>10</v>
      </c>
      <c r="C5" s="93">
        <v>10</v>
      </c>
    </row>
    <row r="6" spans="1:3" ht="36.6" thickBot="1" x14ac:dyDescent="0.35">
      <c r="A6" s="97" t="s">
        <v>137</v>
      </c>
      <c r="B6" s="95"/>
      <c r="C6" s="96"/>
    </row>
    <row r="7" spans="1:3" ht="15" thickBot="1" x14ac:dyDescent="0.35">
      <c r="A7" s="92" t="s">
        <v>138</v>
      </c>
      <c r="B7" s="93">
        <v>4</v>
      </c>
      <c r="C7" s="93">
        <v>4</v>
      </c>
    </row>
    <row r="8" spans="1:3" ht="24.6" thickBot="1" x14ac:dyDescent="0.35">
      <c r="A8" s="92" t="s">
        <v>139</v>
      </c>
      <c r="B8" s="93">
        <v>147</v>
      </c>
      <c r="C8" s="93">
        <v>153</v>
      </c>
    </row>
    <row r="9" spans="1:3" ht="36.6" thickBot="1" x14ac:dyDescent="0.35">
      <c r="A9" s="97" t="s">
        <v>140</v>
      </c>
      <c r="B9" s="95"/>
      <c r="C9" s="96"/>
    </row>
    <row r="10" spans="1:3" ht="15" thickBot="1" x14ac:dyDescent="0.35">
      <c r="A10" s="92" t="s">
        <v>141</v>
      </c>
      <c r="B10" s="93">
        <v>35</v>
      </c>
      <c r="C10" s="93">
        <v>35</v>
      </c>
    </row>
    <row r="11" spans="1:3" ht="15" thickBot="1" x14ac:dyDescent="0.35">
      <c r="A11" s="92" t="s">
        <v>142</v>
      </c>
      <c r="B11" s="93">
        <v>17</v>
      </c>
      <c r="C11" s="93">
        <v>17</v>
      </c>
    </row>
    <row r="12" spans="1:3" ht="24.6" thickBot="1" x14ac:dyDescent="0.35">
      <c r="A12" s="97" t="s">
        <v>143</v>
      </c>
      <c r="B12" s="95"/>
      <c r="C12" s="96"/>
    </row>
    <row r="13" spans="1:3" ht="24.6" thickBot="1" x14ac:dyDescent="0.35">
      <c r="A13" s="92" t="s">
        <v>144</v>
      </c>
      <c r="B13" s="93">
        <v>17</v>
      </c>
      <c r="C13" s="93">
        <v>17</v>
      </c>
    </row>
    <row r="14" spans="1:3" ht="36.6" thickBot="1" x14ac:dyDescent="0.35">
      <c r="A14" s="97" t="s">
        <v>145</v>
      </c>
      <c r="B14" s="95"/>
      <c r="C14" s="96"/>
    </row>
    <row r="15" spans="1:3" ht="15" thickBot="1" x14ac:dyDescent="0.35">
      <c r="A15" s="92" t="s">
        <v>146</v>
      </c>
      <c r="B15" s="93">
        <v>1</v>
      </c>
      <c r="C15" s="93">
        <v>1</v>
      </c>
    </row>
    <row r="16" spans="1:3" ht="15" thickBot="1" x14ac:dyDescent="0.35">
      <c r="A16" s="92" t="s">
        <v>147</v>
      </c>
      <c r="B16" s="93">
        <v>1</v>
      </c>
      <c r="C16" s="93">
        <v>1</v>
      </c>
    </row>
    <row r="17" spans="1:3" ht="15" thickBot="1" x14ac:dyDescent="0.35">
      <c r="A17" s="92" t="s">
        <v>148</v>
      </c>
      <c r="B17" s="93">
        <v>2</v>
      </c>
      <c r="C17" s="93">
        <v>2</v>
      </c>
    </row>
    <row r="18" spans="1:3" ht="48.6" thickBot="1" x14ac:dyDescent="0.35">
      <c r="A18" s="92" t="s">
        <v>149</v>
      </c>
      <c r="B18" s="93">
        <v>6</v>
      </c>
      <c r="C18" s="93">
        <v>7</v>
      </c>
    </row>
    <row r="19" spans="1:3" ht="36.6" thickBot="1" x14ac:dyDescent="0.35">
      <c r="A19" s="92" t="s">
        <v>150</v>
      </c>
      <c r="B19" s="93">
        <v>7</v>
      </c>
      <c r="C19" s="93">
        <v>7</v>
      </c>
    </row>
    <row r="20" spans="1:3" ht="36.6" thickBot="1" x14ac:dyDescent="0.35">
      <c r="A20" s="92" t="s">
        <v>151</v>
      </c>
      <c r="B20" s="93">
        <v>31</v>
      </c>
      <c r="C20" s="93">
        <v>36</v>
      </c>
    </row>
    <row r="21" spans="1:3" ht="36.6" thickBot="1" x14ac:dyDescent="0.35">
      <c r="A21" s="92" t="s">
        <v>152</v>
      </c>
      <c r="B21" s="93">
        <v>3</v>
      </c>
      <c r="C21" s="93">
        <v>3</v>
      </c>
    </row>
    <row r="22" spans="1:3" ht="15" thickBot="1" x14ac:dyDescent="0.35">
      <c r="A22" s="92" t="s">
        <v>153</v>
      </c>
      <c r="B22" s="93">
        <v>1</v>
      </c>
      <c r="C22" s="93">
        <v>1</v>
      </c>
    </row>
    <row r="23" spans="1:3" x14ac:dyDescent="0.3">
      <c r="A23" s="23" t="s">
        <v>154</v>
      </c>
      <c r="B23"/>
      <c r="C23"/>
    </row>
    <row r="24" spans="1:3" ht="181.2" x14ac:dyDescent="0.3">
      <c r="A24" s="98" t="s">
        <v>155</v>
      </c>
      <c r="B24"/>
      <c r="C24"/>
    </row>
    <row r="25" spans="1:3" ht="288" x14ac:dyDescent="0.3">
      <c r="A25" s="23" t="s">
        <v>156</v>
      </c>
      <c r="B25"/>
      <c r="C25"/>
    </row>
    <row r="26" spans="1:3" ht="108" x14ac:dyDescent="0.3">
      <c r="A26" s="23" t="s">
        <v>157</v>
      </c>
      <c r="B26"/>
      <c r="C26"/>
    </row>
    <row r="27" spans="1:3" ht="337.2" x14ac:dyDescent="0.3">
      <c r="A27" s="98" t="s">
        <v>158</v>
      </c>
      <c r="B27"/>
      <c r="C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H20" sqref="H20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3" ht="49.2" thickBot="1" x14ac:dyDescent="0.35">
      <c r="A1" s="99" t="s">
        <v>159</v>
      </c>
      <c r="B1" s="100">
        <v>2023</v>
      </c>
      <c r="C1" s="100">
        <v>2024</v>
      </c>
    </row>
    <row r="2" spans="1:3" ht="29.4" thickBot="1" x14ac:dyDescent="0.35">
      <c r="A2" s="15" t="s">
        <v>160</v>
      </c>
      <c r="B2" s="45">
        <v>1</v>
      </c>
      <c r="C2" s="46">
        <v>1</v>
      </c>
    </row>
    <row r="3" spans="1:3" ht="29.4" thickBot="1" x14ac:dyDescent="0.35">
      <c r="A3" s="15" t="s">
        <v>161</v>
      </c>
      <c r="B3" s="45">
        <v>1</v>
      </c>
      <c r="C3" s="46">
        <v>1</v>
      </c>
    </row>
    <row r="4" spans="1:3" ht="43.8" thickBot="1" x14ac:dyDescent="0.35">
      <c r="A4" s="15" t="s">
        <v>162</v>
      </c>
      <c r="B4" s="45">
        <v>1</v>
      </c>
      <c r="C4" s="46">
        <v>1</v>
      </c>
    </row>
    <row r="5" spans="1:3" ht="43.8" thickBot="1" x14ac:dyDescent="0.35">
      <c r="A5" s="15" t="s">
        <v>163</v>
      </c>
      <c r="B5" s="45">
        <v>1</v>
      </c>
      <c r="C5" s="46">
        <v>1</v>
      </c>
    </row>
    <row r="6" spans="1:3" x14ac:dyDescent="0.3">
      <c r="A6" s="23" t="s">
        <v>164</v>
      </c>
      <c r="B6"/>
      <c r="C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topLeftCell="A13" workbookViewId="0">
      <selection activeCell="F4" sqref="F4"/>
    </sheetView>
  </sheetViews>
  <sheetFormatPr baseColWidth="10" defaultColWidth="11.44140625" defaultRowHeight="14.4" x14ac:dyDescent="0.3"/>
  <cols>
    <col min="1" max="16384" width="11.44140625" style="2"/>
  </cols>
  <sheetData>
    <row r="1" spans="1:3" ht="33" thickBot="1" x14ac:dyDescent="0.35">
      <c r="A1" s="99" t="s">
        <v>165</v>
      </c>
      <c r="B1" s="100">
        <v>2023</v>
      </c>
      <c r="C1" s="100">
        <v>2024</v>
      </c>
    </row>
    <row r="2" spans="1:3" ht="43.8" thickBot="1" x14ac:dyDescent="0.35">
      <c r="A2" s="15" t="s">
        <v>166</v>
      </c>
      <c r="B2" s="45">
        <v>3</v>
      </c>
      <c r="C2" s="46">
        <v>3</v>
      </c>
    </row>
    <row r="3" spans="1:3" ht="43.8" thickBot="1" x14ac:dyDescent="0.35">
      <c r="A3" s="15" t="s">
        <v>167</v>
      </c>
      <c r="B3" s="45">
        <v>4</v>
      </c>
      <c r="C3" s="46">
        <v>4</v>
      </c>
    </row>
    <row r="4" spans="1:3" ht="29.4" thickBot="1" x14ac:dyDescent="0.35">
      <c r="A4" s="15" t="s">
        <v>168</v>
      </c>
      <c r="B4" s="45">
        <v>10</v>
      </c>
      <c r="C4" s="46">
        <v>10</v>
      </c>
    </row>
    <row r="5" spans="1:3" ht="43.8" thickBot="1" x14ac:dyDescent="0.35">
      <c r="A5" s="15" t="s">
        <v>169</v>
      </c>
      <c r="B5" s="45">
        <v>18</v>
      </c>
      <c r="C5" s="46">
        <v>14</v>
      </c>
    </row>
    <row r="6" spans="1:3" ht="29.4" thickBot="1" x14ac:dyDescent="0.35">
      <c r="A6" s="15" t="s">
        <v>170</v>
      </c>
      <c r="B6" s="45">
        <v>3</v>
      </c>
      <c r="C6" s="46">
        <v>3</v>
      </c>
    </row>
    <row r="7" spans="1:3" ht="29.4" thickBot="1" x14ac:dyDescent="0.35">
      <c r="A7" s="15" t="s">
        <v>171</v>
      </c>
      <c r="B7" s="45">
        <v>3</v>
      </c>
      <c r="C7" s="46">
        <v>3</v>
      </c>
    </row>
    <row r="8" spans="1:3" ht="58.2" thickBot="1" x14ac:dyDescent="0.35">
      <c r="A8" s="15" t="s">
        <v>172</v>
      </c>
      <c r="B8" s="45">
        <v>12</v>
      </c>
      <c r="C8" s="46">
        <v>12</v>
      </c>
    </row>
    <row r="9" spans="1:3" ht="58.2" thickBot="1" x14ac:dyDescent="0.35">
      <c r="A9" s="15" t="s">
        <v>173</v>
      </c>
      <c r="B9" s="45">
        <v>11</v>
      </c>
      <c r="C9" s="46">
        <v>11</v>
      </c>
    </row>
    <row r="10" spans="1:3" ht="29.4" thickBot="1" x14ac:dyDescent="0.35">
      <c r="A10" s="15" t="s">
        <v>174</v>
      </c>
      <c r="B10" s="45">
        <v>10</v>
      </c>
      <c r="C10" s="46">
        <v>9</v>
      </c>
    </row>
    <row r="11" spans="1:3" ht="15" thickBot="1" x14ac:dyDescent="0.35">
      <c r="A11" s="15" t="s">
        <v>175</v>
      </c>
      <c r="B11" s="45">
        <v>3</v>
      </c>
      <c r="C11" s="46">
        <v>3</v>
      </c>
    </row>
    <row r="12" spans="1:3" ht="29.4" thickBot="1" x14ac:dyDescent="0.35">
      <c r="A12" s="15" t="s">
        <v>176</v>
      </c>
      <c r="B12" s="45">
        <v>2</v>
      </c>
      <c r="C12" s="46">
        <v>2</v>
      </c>
    </row>
    <row r="13" spans="1:3" ht="43.8" thickBot="1" x14ac:dyDescent="0.35">
      <c r="A13" s="15" t="s">
        <v>177</v>
      </c>
      <c r="B13" s="45">
        <v>1</v>
      </c>
      <c r="C13" s="46">
        <v>1</v>
      </c>
    </row>
    <row r="14" spans="1:3" ht="29.4" thickBot="1" x14ac:dyDescent="0.35">
      <c r="A14" s="15" t="s">
        <v>178</v>
      </c>
      <c r="B14" s="45">
        <v>1</v>
      </c>
      <c r="C14" s="46">
        <v>1</v>
      </c>
    </row>
    <row r="15" spans="1:3" ht="29.4" thickBot="1" x14ac:dyDescent="0.35">
      <c r="A15" s="15" t="s">
        <v>179</v>
      </c>
      <c r="B15" s="45">
        <v>1</v>
      </c>
      <c r="C15" s="46">
        <v>1</v>
      </c>
    </row>
    <row r="16" spans="1:3" ht="29.4" thickBot="1" x14ac:dyDescent="0.35">
      <c r="A16" s="15" t="s">
        <v>180</v>
      </c>
      <c r="B16" s="45">
        <v>1</v>
      </c>
      <c r="C16" s="46">
        <v>1</v>
      </c>
    </row>
    <row r="17" spans="1:3" x14ac:dyDescent="0.3">
      <c r="A17" s="23" t="s">
        <v>164</v>
      </c>
      <c r="B17"/>
      <c r="C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1</vt:lpstr>
      <vt:lpstr>2024 en Cifras</vt:lpstr>
      <vt:lpstr>Población de Referencia</vt:lpstr>
      <vt:lpstr>Pirámide Población</vt:lpstr>
      <vt:lpstr>Recursos Humanos</vt:lpstr>
      <vt:lpstr>Recursos Materiales</vt:lpstr>
      <vt:lpstr>Alta Tecnología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2025-08-27T11:18:15Z</dcterms:modified>
  <cp:category/>
  <cp:contentStatus/>
</cp:coreProperties>
</file>